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-60" windowWidth="8700" windowHeight="10980"/>
  </bookViews>
  <sheets>
    <sheet name="1" sheetId="1" r:id="rId1"/>
  </sheets>
  <definedNames>
    <definedName name="_xlnm.Print_Area" localSheetId="0">'1'!$A$1:$H$44</definedName>
  </definedNames>
  <calcPr calcId="145621"/>
</workbook>
</file>

<file path=xl/calcChain.xml><?xml version="1.0" encoding="utf-8"?>
<calcChain xmlns="http://schemas.openxmlformats.org/spreadsheetml/2006/main">
  <c r="F35" i="1" l="1"/>
</calcChain>
</file>

<file path=xl/sharedStrings.xml><?xml version="1.0" encoding="utf-8"?>
<sst xmlns="http://schemas.openxmlformats.org/spreadsheetml/2006/main" count="123" uniqueCount="45">
  <si>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</si>
  <si>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</si>
  <si>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</si>
  <si>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</si>
  <si>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</si>
  <si>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</si>
  <si>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</si>
  <si>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</si>
  <si>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</si>
  <si>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</si>
  <si>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</si>
  <si>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</si>
  <si>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</si>
  <si>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</si>
  <si>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</si>
  <si>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Наименование лота:  "Реализация невостребованных ликвидных МТР. Трубы металлические"</t>
  </si>
  <si>
    <t>Т</t>
  </si>
  <si>
    <t>Доставка (организация доставки) с места нахождения ТМЦ</t>
  </si>
  <si>
    <t>За счёт средств Продавца</t>
  </si>
  <si>
    <t>ЛОТ НЕДЕЛИМЫЙ</t>
  </si>
  <si>
    <t>Начальник транспортного управления</t>
  </si>
  <si>
    <t xml:space="preserve">Р. А. Покотыло </t>
  </si>
  <si>
    <t>Местонахождение Товара: 
1. Красноярский край, Туруханский район, Ванкорский производственный участок</t>
  </si>
  <si>
    <t>2011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</si>
  <si>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НВЛ-2019/406</t>
    </r>
  </si>
  <si>
    <t>Труба бесшовная с наружным антикоррозийнным эпоксидным покрытием 406,4Х22,2+32х3 Н1слэпп ППУ-2 630 СтО Х56 PSL2</t>
  </si>
  <si>
    <t>Труба бесшовная горячедеформированная нефтегазопроводная повыш. коррозионной ст. и хладост. 89х8-20С+32х3-АП4-ППУ-СтО с теплоизоляцией из пенополиуретана в ст. спирально-замковой трубе из оцинк.стали</t>
  </si>
  <si>
    <t>Труба бесшовная с антикоррозионным эпоксидным покрытием 219Х9-13ХФА+32Х3 ЭП ППУ 100 СтО ПВ теплоизоляцией из пенополиуретана в оцинкованной оболочке с противопожарными вставками</t>
  </si>
  <si>
    <t>Труба стальная бесшовная горячедеформированная 114Х6 В ст09Г2С с фаской, внутренним 1-сл эпоксидным покрытием В 1слЭпп М с системой защиты внутренней части стыка</t>
  </si>
  <si>
    <t>Труба стальная бесшовная горячедеформированная 89Х6 В ст09Г2С В 1слЭпп М с системой защиты внутренней части стыка</t>
  </si>
  <si>
    <t>Труба бесшовная горячедеформированная Skin (168х14-ЮК13ХФА+1Ф32х3)-АП4- ППУ-ОЦ 330 с антикоррозионным покрытием ГОСТ Р 51164-98</t>
  </si>
  <si>
    <t>Труба стальная сварная прямошовная 3-1020Х10-К50-ХЛ №4 с наружным покрытием покрытие на основе эпоксидных красок</t>
  </si>
  <si>
    <t>Труба бесшовная горячедеформированная нефтегазопроводная 168Х14-К52-13ХФА с наружным антикоррозионным покрытием конструкции №4</t>
  </si>
  <si>
    <t>Труба бесшовная горячедеформированная нефтегазопроводная 57Х8-13ХФА с наружным защитным покрытием на основе эпоксидных красок №4</t>
  </si>
  <si>
    <t>Труба бесшовная горячедеформированная нефтегазопроводная 168х14-13ХФА с наружным антикоррозионным покрытием на основе порошковых эпоксидных композиций</t>
  </si>
  <si>
    <t>Труба стальная реставрированная 1-325Х6 ст3</t>
  </si>
  <si>
    <t>Труба стальная реставрированная 1-219х8 ст09Г2С</t>
  </si>
  <si>
    <t>Труба бесшовная горячедеформированная нефтегазопроводная 219Х14-13ХФА с наружным защитным покрытием на основе эпоксидных красок №4</t>
  </si>
  <si>
    <t>2009</t>
  </si>
  <si>
    <t>2010</t>
  </si>
  <si>
    <t>201</t>
  </si>
  <si>
    <t>2013</t>
  </si>
  <si>
    <t>2015</t>
  </si>
  <si>
    <t>2017</t>
  </si>
  <si>
    <t>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</si>
</sst>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/>
    <xf numFmtId="4" fontId="9" fillId="0" borderId="2" xfId="0" applyNumberFormat="1" applyFont="1" applyFill="1" applyBorder="1"/>
    <xf numFmtId="14" fontId="9" fillId="4" borderId="0" xfId="0" applyNumberFormat="1" applyFont="1" applyFill="1"/>
    <xf numFmtId="14" fontId="9" fillId="0" borderId="0" xfId="0" applyNumberFormat="1" applyFont="1" applyFill="1"/>
    <xf numFmtId="0" fontId="11" fillId="0" borderId="0" xfId="1" applyFont="1" applyFill="1" applyBorder="1" applyAlignment="1">
      <alignment horizontal="right" wrapText="1"/>
    </xf>
    <xf numFmtId="49" fontId="9" fillId="0" borderId="2" xfId="0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5"/>
  <sheetViews>
    <sheetView tabSelected="1" view="pageBreakPreview" topLeftCell="A31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3" customWidth="1"/>
    <col min="4" max="4" width="60.5703125" style="8" customWidth="1"/>
    <col min="5" max="5" width="6.85546875" style="8" customWidth="1"/>
    <col min="6" max="6" width="12.85546875" style="11" customWidth="1"/>
    <col min="7" max="7" width="12.85546875" style="35" customWidth="1"/>
    <col min="8" max="8" width="14.42578125" style="46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49" t="s">
        <v>11</v>
      </c>
      <c r="B1" s="49"/>
      <c r="C1" s="49"/>
      <c r="D1" s="50"/>
      <c r="E1" s="51"/>
      <c r="F1" s="51"/>
      <c r="G1" s="51"/>
      <c r="H1" s="51"/>
    </row>
    <row r="2" spans="1:16361" s="1" customFormat="1" ht="43.5" customHeight="1" x14ac:dyDescent="0.25">
      <c r="A2" s="52" t="s">
        <v>15</v>
      </c>
      <c r="B2" s="52"/>
      <c r="C2" s="52"/>
      <c r="D2" s="52"/>
      <c r="E2" s="52"/>
      <c r="F2" s="52"/>
      <c r="G2" s="52"/>
      <c r="H2" s="52"/>
    </row>
    <row r="3" spans="1:16361" s="1" customFormat="1" ht="25.5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</row>
    <row r="4" spans="1:16361" s="1" customFormat="1" ht="18.75" customHeight="1" x14ac:dyDescent="0.25">
      <c r="A4" s="54" t="s">
        <v>19</v>
      </c>
      <c r="B4" s="54"/>
      <c r="C4" s="54"/>
      <c r="D4" s="54"/>
      <c r="E4" s="54"/>
      <c r="F4" s="54"/>
      <c r="G4" s="54"/>
      <c r="H4" s="54"/>
    </row>
    <row r="5" spans="1:16361" s="15" customFormat="1" ht="27" customHeight="1" x14ac:dyDescent="0.2">
      <c r="A5" s="48" t="s">
        <v>13</v>
      </c>
      <c r="B5" s="48"/>
      <c r="C5" s="48"/>
      <c r="D5" s="48"/>
      <c r="E5" s="48"/>
      <c r="F5" s="48"/>
      <c r="G5" s="48"/>
      <c r="H5" s="48"/>
    </row>
    <row r="6" spans="1:16361" s="15" customFormat="1" ht="43.5" customHeight="1" x14ac:dyDescent="0.2">
      <c r="A6" s="48" t="s">
        <v>22</v>
      </c>
      <c r="B6" s="48"/>
      <c r="C6" s="48"/>
      <c r="D6" s="48"/>
      <c r="E6" s="48"/>
      <c r="F6" s="48"/>
      <c r="G6" s="48"/>
      <c r="H6" s="48"/>
    </row>
    <row r="7" spans="1:16361" s="1" customFormat="1" ht="14.25" customHeight="1" x14ac:dyDescent="0.25">
      <c r="A7" s="2"/>
      <c r="B7" s="2"/>
      <c r="C7" s="31"/>
      <c r="D7" s="2"/>
      <c r="E7" s="2"/>
      <c r="F7" s="9"/>
      <c r="G7" s="9"/>
      <c r="H7" s="41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30" t="s">
        <v>5</v>
      </c>
      <c r="G8" s="30" t="s">
        <v>14</v>
      </c>
      <c r="H8" s="14" t="s">
        <v>6</v>
      </c>
    </row>
    <row r="9" spans="1:16361" s="3" customFormat="1" ht="18" customHeigh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0" x14ac:dyDescent="0.25">
      <c r="A10" s="14">
        <v>1</v>
      </c>
      <c r="B10" s="14" t="s">
        <v>12</v>
      </c>
      <c r="C10" s="14">
        <v>1182282</v>
      </c>
      <c r="D10" s="36" t="s">
        <v>25</v>
      </c>
      <c r="E10" s="26" t="s">
        <v>16</v>
      </c>
      <c r="F10" s="37">
        <v>0.2</v>
      </c>
      <c r="G10" s="38">
        <v>82835.405864999993</v>
      </c>
      <c r="H10" s="42" t="s">
        <v>38</v>
      </c>
      <c r="I10" s="39"/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0" x14ac:dyDescent="0.25">
      <c r="A11" s="14">
        <v>2</v>
      </c>
      <c r="B11" s="14" t="s">
        <v>12</v>
      </c>
      <c r="C11" s="14">
        <v>1182282</v>
      </c>
      <c r="D11" s="36" t="s">
        <v>25</v>
      </c>
      <c r="E11" s="26" t="s">
        <v>16</v>
      </c>
      <c r="F11" s="37">
        <v>0.92700000000000005</v>
      </c>
      <c r="G11" s="38">
        <v>69849.958433399996</v>
      </c>
      <c r="H11" s="42" t="s">
        <v>38</v>
      </c>
      <c r="I11" s="39"/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60" x14ac:dyDescent="0.25">
      <c r="A12" s="14">
        <v>3</v>
      </c>
      <c r="B12" s="14" t="s">
        <v>12</v>
      </c>
      <c r="C12" s="14">
        <v>1222663</v>
      </c>
      <c r="D12" s="36" t="s">
        <v>26</v>
      </c>
      <c r="E12" s="26" t="s">
        <v>16</v>
      </c>
      <c r="F12" s="37">
        <v>0.29499999999999998</v>
      </c>
      <c r="G12" s="38">
        <v>60527.615649699983</v>
      </c>
      <c r="H12" s="42" t="s">
        <v>38</v>
      </c>
      <c r="I12" s="39"/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60" x14ac:dyDescent="0.25">
      <c r="A13" s="14">
        <v>4</v>
      </c>
      <c r="B13" s="14" t="s">
        <v>12</v>
      </c>
      <c r="C13" s="14">
        <v>1238025</v>
      </c>
      <c r="D13" s="36" t="s">
        <v>27</v>
      </c>
      <c r="E13" s="26" t="s">
        <v>16</v>
      </c>
      <c r="F13" s="37">
        <v>0.01</v>
      </c>
      <c r="G13" s="38">
        <v>57863.008279999995</v>
      </c>
      <c r="H13" s="42" t="s">
        <v>39</v>
      </c>
      <c r="I13" s="39"/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45" x14ac:dyDescent="0.25">
      <c r="A14" s="14">
        <v>5</v>
      </c>
      <c r="B14" s="14" t="s">
        <v>12</v>
      </c>
      <c r="C14" s="14">
        <v>1274390</v>
      </c>
      <c r="D14" s="36" t="s">
        <v>28</v>
      </c>
      <c r="E14" s="26" t="s">
        <v>16</v>
      </c>
      <c r="F14" s="37">
        <v>0.29899999999999999</v>
      </c>
      <c r="G14" s="38">
        <v>51645.201820299997</v>
      </c>
      <c r="H14" s="42" t="s">
        <v>38</v>
      </c>
      <c r="I14" s="39"/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45" x14ac:dyDescent="0.25">
      <c r="A15" s="14">
        <v>6</v>
      </c>
      <c r="B15" s="14" t="s">
        <v>12</v>
      </c>
      <c r="C15" s="14">
        <v>1274390</v>
      </c>
      <c r="D15" s="36" t="s">
        <v>28</v>
      </c>
      <c r="E15" s="26" t="s">
        <v>16</v>
      </c>
      <c r="F15" s="37">
        <v>0.06</v>
      </c>
      <c r="G15" s="38">
        <v>51645.201820299997</v>
      </c>
      <c r="H15" s="42" t="s">
        <v>38</v>
      </c>
      <c r="I15" s="39"/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45" x14ac:dyDescent="0.25">
      <c r="A16" s="14">
        <v>7</v>
      </c>
      <c r="B16" s="14" t="s">
        <v>12</v>
      </c>
      <c r="C16" s="14">
        <v>1274390</v>
      </c>
      <c r="D16" s="36" t="s">
        <v>28</v>
      </c>
      <c r="E16" s="26" t="s">
        <v>16</v>
      </c>
      <c r="F16" s="37">
        <v>1.0999999999999999E-2</v>
      </c>
      <c r="G16" s="38">
        <v>51645.119046799999</v>
      </c>
      <c r="H16" s="42" t="s">
        <v>38</v>
      </c>
      <c r="I16" s="39"/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45" x14ac:dyDescent="0.25">
      <c r="A17" s="14">
        <v>8</v>
      </c>
      <c r="B17" s="14" t="s">
        <v>12</v>
      </c>
      <c r="C17" s="14">
        <v>1274390</v>
      </c>
      <c r="D17" s="36" t="s">
        <v>28</v>
      </c>
      <c r="E17" s="26" t="s">
        <v>16</v>
      </c>
      <c r="F17" s="37">
        <v>0.03</v>
      </c>
      <c r="G17" s="38">
        <v>51645.119046799999</v>
      </c>
      <c r="H17" s="42" t="s">
        <v>38</v>
      </c>
      <c r="I17" s="39"/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45" x14ac:dyDescent="0.25">
      <c r="A18" s="14">
        <v>9</v>
      </c>
      <c r="B18" s="14" t="s">
        <v>12</v>
      </c>
      <c r="C18" s="14">
        <v>1278220</v>
      </c>
      <c r="D18" s="36" t="s">
        <v>29</v>
      </c>
      <c r="E18" s="26" t="s">
        <v>16</v>
      </c>
      <c r="F18" s="37">
        <v>1E-3</v>
      </c>
      <c r="G18" s="38">
        <v>61580.220799999988</v>
      </c>
      <c r="H18" s="42" t="s">
        <v>39</v>
      </c>
      <c r="I18" s="39"/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45" x14ac:dyDescent="0.25">
      <c r="A19" s="14">
        <v>10</v>
      </c>
      <c r="B19" s="14" t="s">
        <v>12</v>
      </c>
      <c r="C19" s="14">
        <v>1278220</v>
      </c>
      <c r="D19" s="36" t="s">
        <v>29</v>
      </c>
      <c r="E19" s="26" t="s">
        <v>16</v>
      </c>
      <c r="F19" s="37">
        <v>0.16200000000000001</v>
      </c>
      <c r="G19" s="38">
        <v>61578.026083950608</v>
      </c>
      <c r="H19" s="42" t="s">
        <v>39</v>
      </c>
      <c r="I19" s="39"/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45" x14ac:dyDescent="0.25">
      <c r="A20" s="14">
        <v>11</v>
      </c>
      <c r="B20" s="14" t="s">
        <v>12</v>
      </c>
      <c r="C20" s="14">
        <v>1278220</v>
      </c>
      <c r="D20" s="36" t="s">
        <v>29</v>
      </c>
      <c r="E20" s="26" t="s">
        <v>16</v>
      </c>
      <c r="F20" s="37">
        <v>3.9E-2</v>
      </c>
      <c r="G20" s="38">
        <v>61577.940874099986</v>
      </c>
      <c r="H20" s="42" t="s">
        <v>39</v>
      </c>
      <c r="I20" s="39"/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45" x14ac:dyDescent="0.25">
      <c r="A21" s="14">
        <v>12</v>
      </c>
      <c r="B21" s="14" t="s">
        <v>12</v>
      </c>
      <c r="C21" s="14">
        <v>1278220</v>
      </c>
      <c r="D21" s="36" t="s">
        <v>29</v>
      </c>
      <c r="E21" s="26" t="s">
        <v>16</v>
      </c>
      <c r="F21" s="37">
        <v>4.3999999999999997E-2</v>
      </c>
      <c r="G21" s="38">
        <v>61577.998650000001</v>
      </c>
      <c r="H21" s="42" t="s">
        <v>39</v>
      </c>
      <c r="I21" s="39"/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45" x14ac:dyDescent="0.25">
      <c r="A22" s="14">
        <v>13</v>
      </c>
      <c r="B22" s="14" t="s">
        <v>12</v>
      </c>
      <c r="C22" s="14">
        <v>1280198</v>
      </c>
      <c r="D22" s="36" t="s">
        <v>30</v>
      </c>
      <c r="E22" s="26" t="s">
        <v>16</v>
      </c>
      <c r="F22" s="37">
        <v>0.28399999999999997</v>
      </c>
      <c r="G22" s="38">
        <v>65608.843034419988</v>
      </c>
      <c r="H22" s="42" t="s">
        <v>23</v>
      </c>
      <c r="I22" s="40"/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45" x14ac:dyDescent="0.25">
      <c r="A23" s="14">
        <v>14</v>
      </c>
      <c r="B23" s="14" t="s">
        <v>12</v>
      </c>
      <c r="C23" s="14">
        <v>1280198</v>
      </c>
      <c r="D23" s="36" t="s">
        <v>30</v>
      </c>
      <c r="E23" s="26" t="s">
        <v>16</v>
      </c>
      <c r="F23" s="37">
        <v>0.106</v>
      </c>
      <c r="G23" s="38">
        <v>65608.813299439993</v>
      </c>
      <c r="H23" s="42" t="s">
        <v>23</v>
      </c>
      <c r="I23" s="40"/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45" x14ac:dyDescent="0.25">
      <c r="A24" s="14">
        <v>15</v>
      </c>
      <c r="B24" s="14" t="s">
        <v>12</v>
      </c>
      <c r="C24" s="14">
        <v>1280198</v>
      </c>
      <c r="D24" s="36" t="s">
        <v>30</v>
      </c>
      <c r="E24" s="26" t="s">
        <v>16</v>
      </c>
      <c r="F24" s="37">
        <v>0.33700000000000002</v>
      </c>
      <c r="G24" s="38">
        <v>65608.825013220005</v>
      </c>
      <c r="H24" s="42" t="s">
        <v>23</v>
      </c>
      <c r="I24" s="40"/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30" x14ac:dyDescent="0.25">
      <c r="A25" s="14">
        <v>16</v>
      </c>
      <c r="B25" s="14" t="s">
        <v>12</v>
      </c>
      <c r="C25" s="14">
        <v>1402170</v>
      </c>
      <c r="D25" s="36" t="s">
        <v>31</v>
      </c>
      <c r="E25" s="26" t="s">
        <v>16</v>
      </c>
      <c r="F25" s="37">
        <v>2.403</v>
      </c>
      <c r="G25" s="38">
        <v>73072.879972617564</v>
      </c>
      <c r="H25" s="42" t="s">
        <v>23</v>
      </c>
      <c r="I25" s="39"/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45" x14ac:dyDescent="0.25">
      <c r="A26" s="14">
        <v>17</v>
      </c>
      <c r="B26" s="14" t="s">
        <v>12</v>
      </c>
      <c r="C26" s="14">
        <v>1404056</v>
      </c>
      <c r="D26" s="36" t="s">
        <v>32</v>
      </c>
      <c r="E26" s="26" t="s">
        <v>16</v>
      </c>
      <c r="F26" s="37">
        <v>8.2000000000000003E-2</v>
      </c>
      <c r="G26" s="38">
        <v>47241.25717560976</v>
      </c>
      <c r="H26" s="42" t="s">
        <v>40</v>
      </c>
      <c r="I26" s="39"/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45" x14ac:dyDescent="0.25">
      <c r="A27" s="14">
        <v>18</v>
      </c>
      <c r="B27" s="14" t="s">
        <v>12</v>
      </c>
      <c r="C27" s="14">
        <v>1404056</v>
      </c>
      <c r="D27" s="36" t="s">
        <v>32</v>
      </c>
      <c r="E27" s="26" t="s">
        <v>16</v>
      </c>
      <c r="F27" s="37">
        <v>0.17</v>
      </c>
      <c r="G27" s="38">
        <v>47241.250711764704</v>
      </c>
      <c r="H27" s="42" t="s">
        <v>23</v>
      </c>
      <c r="I27" s="39"/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45" x14ac:dyDescent="0.25">
      <c r="A28" s="14">
        <v>19</v>
      </c>
      <c r="B28" s="14" t="s">
        <v>12</v>
      </c>
      <c r="C28" s="14">
        <v>1404056</v>
      </c>
      <c r="D28" s="36" t="s">
        <v>32</v>
      </c>
      <c r="E28" s="26" t="s">
        <v>16</v>
      </c>
      <c r="F28" s="37">
        <v>2.1999999999999999E-2</v>
      </c>
      <c r="G28" s="38">
        <v>47241.347081818181</v>
      </c>
      <c r="H28" s="42" t="s">
        <v>23</v>
      </c>
      <c r="I28" s="39"/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45" x14ac:dyDescent="0.25">
      <c r="A29" s="14">
        <v>20</v>
      </c>
      <c r="B29" s="14" t="s">
        <v>12</v>
      </c>
      <c r="C29" s="14">
        <v>1437015</v>
      </c>
      <c r="D29" s="36" t="s">
        <v>33</v>
      </c>
      <c r="E29" s="26" t="s">
        <v>16</v>
      </c>
      <c r="F29" s="37">
        <v>3.1E-2</v>
      </c>
      <c r="G29" s="38">
        <v>54074.645251612907</v>
      </c>
      <c r="H29" s="42" t="s">
        <v>23</v>
      </c>
      <c r="I29" s="39"/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45" x14ac:dyDescent="0.25">
      <c r="A30" s="14">
        <v>21</v>
      </c>
      <c r="B30" s="14" t="s">
        <v>12</v>
      </c>
      <c r="C30" s="14">
        <v>1570430</v>
      </c>
      <c r="D30" s="36" t="s">
        <v>34</v>
      </c>
      <c r="E30" s="26" t="s">
        <v>16</v>
      </c>
      <c r="F30" s="37">
        <v>0.5</v>
      </c>
      <c r="G30" s="38">
        <v>79355.186126400004</v>
      </c>
      <c r="H30" s="42" t="s">
        <v>41</v>
      </c>
      <c r="I30" s="39"/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x14ac:dyDescent="0.25">
      <c r="A31" s="14">
        <v>22</v>
      </c>
      <c r="B31" s="14" t="s">
        <v>12</v>
      </c>
      <c r="C31" s="14">
        <v>1740463</v>
      </c>
      <c r="D31" s="36" t="s">
        <v>35</v>
      </c>
      <c r="E31" s="26" t="s">
        <v>16</v>
      </c>
      <c r="F31" s="37">
        <v>0.44400000000000001</v>
      </c>
      <c r="G31" s="38">
        <v>28691.01799914</v>
      </c>
      <c r="H31" s="42" t="s">
        <v>42</v>
      </c>
      <c r="I31" s="39"/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x14ac:dyDescent="0.25">
      <c r="A32" s="14">
        <v>23</v>
      </c>
      <c r="B32" s="14" t="s">
        <v>12</v>
      </c>
      <c r="C32" s="14">
        <v>1882121</v>
      </c>
      <c r="D32" s="36" t="s">
        <v>36</v>
      </c>
      <c r="E32" s="26" t="s">
        <v>16</v>
      </c>
      <c r="F32" s="37">
        <v>8.6999999999999994E-2</v>
      </c>
      <c r="G32" s="38">
        <v>41170.775363218389</v>
      </c>
      <c r="H32" s="42" t="s">
        <v>43</v>
      </c>
      <c r="I32" s="39"/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45" x14ac:dyDescent="0.25">
      <c r="A33" s="14">
        <v>24</v>
      </c>
      <c r="B33" s="14" t="s">
        <v>12</v>
      </c>
      <c r="C33" s="14">
        <v>1396896</v>
      </c>
      <c r="D33" s="36" t="s">
        <v>37</v>
      </c>
      <c r="E33" s="26" t="s">
        <v>16</v>
      </c>
      <c r="F33" s="37">
        <v>0.23699999999999999</v>
      </c>
      <c r="G33" s="38">
        <v>49354.515966244726</v>
      </c>
      <c r="H33" s="42" t="s">
        <v>23</v>
      </c>
      <c r="I33" s="39"/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45" x14ac:dyDescent="0.25">
      <c r="A34" s="14">
        <v>25</v>
      </c>
      <c r="B34" s="14" t="s">
        <v>12</v>
      </c>
      <c r="C34" s="14">
        <v>1404056</v>
      </c>
      <c r="D34" s="36" t="s">
        <v>32</v>
      </c>
      <c r="E34" s="26" t="s">
        <v>16</v>
      </c>
      <c r="F34" s="37">
        <v>0.64100000000000001</v>
      </c>
      <c r="G34" s="38">
        <v>64227.862898283929</v>
      </c>
      <c r="H34" s="42" t="s">
        <v>44</v>
      </c>
      <c r="I34" s="39"/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4" customFormat="1" x14ac:dyDescent="0.25">
      <c r="A35" s="59" t="s">
        <v>7</v>
      </c>
      <c r="B35" s="59"/>
      <c r="C35" s="59"/>
      <c r="D35" s="59"/>
      <c r="E35" s="27"/>
      <c r="F35" s="28">
        <f>SUM(F10:F34)</f>
        <v>7.4219999999999997</v>
      </c>
      <c r="G35" s="29"/>
      <c r="H35" s="43"/>
    </row>
    <row r="36" spans="1:16361" s="4" customFormat="1" x14ac:dyDescent="0.25">
      <c r="A36" s="5"/>
      <c r="B36" s="5"/>
      <c r="C36" s="5"/>
      <c r="D36" s="6"/>
      <c r="E36" s="7"/>
      <c r="F36" s="10"/>
      <c r="G36" s="10"/>
      <c r="H36" s="44"/>
    </row>
    <row r="37" spans="1:16361" s="4" customFormat="1" ht="111.75" customHeight="1" x14ac:dyDescent="0.25">
      <c r="A37" s="60" t="s">
        <v>8</v>
      </c>
      <c r="B37" s="61"/>
      <c r="C37" s="61"/>
      <c r="D37" s="62"/>
      <c r="E37" s="63" t="s">
        <v>9</v>
      </c>
      <c r="F37" s="63"/>
      <c r="G37" s="63"/>
      <c r="H37" s="63"/>
    </row>
    <row r="38" spans="1:16361" s="4" customFormat="1" ht="15.75" customHeight="1" x14ac:dyDescent="0.25">
      <c r="A38" s="56" t="s">
        <v>10</v>
      </c>
      <c r="B38" s="57"/>
      <c r="C38" s="57"/>
      <c r="D38" s="58"/>
      <c r="E38" s="55" t="s">
        <v>18</v>
      </c>
      <c r="F38" s="55"/>
      <c r="G38" s="55"/>
      <c r="H38" s="55"/>
    </row>
    <row r="39" spans="1:16361" s="4" customFormat="1" ht="15.75" customHeight="1" x14ac:dyDescent="0.25">
      <c r="A39" s="56" t="s">
        <v>17</v>
      </c>
      <c r="B39" s="57"/>
      <c r="C39" s="57"/>
      <c r="D39" s="58"/>
      <c r="E39" s="55" t="s">
        <v>18</v>
      </c>
      <c r="F39" s="55"/>
      <c r="G39" s="55"/>
      <c r="H39" s="55"/>
    </row>
    <row r="44" spans="1:16361" s="18" customFormat="1" ht="44.25" customHeight="1" x14ac:dyDescent="0.2">
      <c r="A44" s="47" t="s">
        <v>20</v>
      </c>
      <c r="B44" s="47"/>
      <c r="C44" s="47"/>
      <c r="D44" s="47"/>
      <c r="E44" s="19"/>
      <c r="F44" s="19"/>
      <c r="G44" s="64" t="s">
        <v>21</v>
      </c>
      <c r="H44" s="64"/>
    </row>
    <row r="45" spans="1:16361" s="12" customFormat="1" ht="18.75" x14ac:dyDescent="0.3">
      <c r="A45" s="17"/>
      <c r="C45" s="32"/>
      <c r="F45" s="13"/>
      <c r="G45" s="34"/>
      <c r="H45" s="45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4:H44"/>
  </mergeCells>
  <pageMargins left="0.70866141732283472" right="0.31496062992125984" top="0.55118110236220474" bottom="0.55118110236220474" header="0.31496062992125984" footer="0.31496062992125984"/>
  <pageSetup paperSize="9" scale="7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2019-10-21T08:32:55Z</cp:lastPrinted>
  <dcterms:created xsi:type="dcterms:W3CDTF">2016-09-16T10:27:35Z</dcterms:created>
  <dcterms:modified xsi:type="dcterms:W3CDTF">2019-10-21T08:34:19Z</dcterms:modified>
</cp:coreProperties>
</file>